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9" i="1" l="1"/>
  <c r="F7" i="1" l="1"/>
  <c r="E11" i="1"/>
  <c r="E9" i="1" s="1"/>
  <c r="D11" i="1" s="1"/>
  <c r="F5" i="1" l="1"/>
  <c r="E7" i="1" s="1"/>
  <c r="E5" i="1" l="1"/>
  <c r="D9" i="1" l="1"/>
  <c r="C11" i="1" l="1"/>
  <c r="C9" i="1" s="1"/>
  <c r="B11" i="1" s="1"/>
  <c r="B9" i="1" s="1"/>
  <c r="D7" i="1"/>
  <c r="D5" i="1" s="1"/>
  <c r="C7" i="1" l="1"/>
  <c r="C5" i="1" s="1"/>
  <c r="B7" i="1" s="1"/>
  <c r="B5" i="1" s="1"/>
</calcChain>
</file>

<file path=xl/sharedStrings.xml><?xml version="1.0" encoding="utf-8"?>
<sst xmlns="http://schemas.openxmlformats.org/spreadsheetml/2006/main" count="27" uniqueCount="14">
  <si>
    <t>ปีที่ 1</t>
  </si>
  <si>
    <t>ปีที่ 2</t>
  </si>
  <si>
    <t>ปีที่ 3</t>
  </si>
  <si>
    <t>ปีที่ 4</t>
  </si>
  <si>
    <t>ปีที่ 5</t>
  </si>
  <si>
    <t>ตั้งแต่วันที่</t>
  </si>
  <si>
    <t>ถึงวันที่</t>
  </si>
  <si>
    <t>ใช้ประกอบ</t>
  </si>
  <si>
    <t>กรอกในแบบ</t>
  </si>
  <si>
    <t xml:space="preserve">                กรอกวันเวลาที่จะยื่นให้กับ ผอ.สถานศึกษา (โดยกรอกในรูปแบบ "16/9/2561")</t>
  </si>
  <si>
    <t>ข้อ 4.2
(ใช้เอกสารรับรองจากผู้อำนวยการสถานศึกษา)</t>
  </si>
  <si>
    <t>ข้อ 4.2 
(ใช้จำนวนชั่วโมงใน Logbook Teacher)</t>
  </si>
  <si>
    <t xml:space="preserve">       1) ก่อน 5 กรกฎาคม 2560</t>
  </si>
  <si>
    <t xml:space="preserve">      2) หลัง 5 กรกฎาคม 2560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</si>
</sst>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F800]dddd\,\ mmmm\ dd\,\ yyyy"/>
  </numFmts>
  <fonts count="7" x14ac:knownFonts="1">
    <font>
      <sz val="11"/>
      <color theme="1"/>
      <name val="Tahoma"/>
      <family val="2"/>
      <charset val="222"/>
      <scheme val="minor"/>
    </font>
    <font>
      <sz val="28"/>
      <color theme="1"/>
      <name val="Browallia New"/>
      <family val="2"/>
    </font>
    <font>
      <sz val="28"/>
      <color theme="0"/>
      <name val="Browallia New"/>
      <family val="2"/>
    </font>
    <font>
      <sz val="28"/>
      <color rgb="FFFF0000"/>
      <name val="Browallia New"/>
      <family val="2"/>
    </font>
    <font>
      <i/>
      <sz val="28"/>
      <color rgb="FFFF0000"/>
      <name val="Browallia New"/>
      <family val="2"/>
    </font>
    <font>
      <b/>
      <sz val="28"/>
      <color theme="1"/>
      <name val="Browallia New"/>
      <family val="2"/>
    </font>
    <font>
      <sz val="28"/>
      <color theme="1" tint="4.9989318521683403E-2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ashDotDot">
        <color indexed="64"/>
      </left>
      <right style="dashDot">
        <color indexed="64"/>
      </right>
      <top style="dashDotDot">
        <color indexed="64"/>
      </top>
      <bottom style="dashDotDot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ashDot">
        <color indexed="64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Protection="1"/>
    <xf numFmtId="0" fontId="1" fillId="0" borderId="0" xfId="0" applyNumberFormat="1" applyFont="1" applyAlignment="1" applyProtection="1">
      <alignment horizontal="right" wrapText="1"/>
    </xf>
    <xf numFmtId="0" fontId="4" fillId="0" borderId="0" xfId="0" applyNumberFormat="1" applyFont="1" applyAlignment="1" applyProtection="1">
      <alignment horizontal="right" wrapText="1"/>
    </xf>
    <xf numFmtId="0" fontId="1" fillId="0" borderId="0" xfId="0" applyNumberFormat="1" applyFont="1" applyAlignment="1" applyProtection="1">
      <alignment wrapText="1"/>
    </xf>
    <xf numFmtId="14" fontId="2" fillId="0" borderId="0" xfId="0" applyNumberFormat="1" applyFont="1" applyAlignment="1" applyProtection="1">
      <alignment wrapText="1"/>
    </xf>
    <xf numFmtId="0" fontId="1" fillId="2" borderId="1" xfId="0" applyNumberFormat="1" applyFont="1" applyFill="1" applyBorder="1" applyAlignment="1" applyProtection="1">
      <alignment horizontal="right" vertical="center" wrapText="1"/>
    </xf>
    <xf numFmtId="0" fontId="1" fillId="2" borderId="1" xfId="0" applyNumberFormat="1" applyFont="1" applyFill="1" applyBorder="1" applyAlignment="1" applyProtection="1">
      <alignment wrapText="1"/>
    </xf>
    <xf numFmtId="187" fontId="1" fillId="2" borderId="1" xfId="0" applyNumberFormat="1" applyFont="1" applyFill="1" applyBorder="1" applyAlignment="1" applyProtection="1">
      <alignment wrapText="1"/>
    </xf>
    <xf numFmtId="0" fontId="3" fillId="0" borderId="0" xfId="0" applyNumberFormat="1" applyFont="1" applyAlignment="1" applyProtection="1">
      <alignment wrapText="1"/>
    </xf>
    <xf numFmtId="187" fontId="6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2" xfId="0" applyNumberFormat="1" applyFont="1" applyFill="1" applyBorder="1" applyAlignment="1" applyProtection="1">
      <alignment vertical="center" wrapText="1"/>
    </xf>
    <xf numFmtId="0" fontId="1" fillId="3" borderId="5" xfId="0" applyNumberFormat="1" applyFont="1" applyFill="1" applyBorder="1" applyAlignment="1" applyProtection="1">
      <alignment vertical="center" wrapText="1"/>
    </xf>
    <xf numFmtId="0" fontId="1" fillId="3" borderId="3" xfId="0" applyNumberFormat="1" applyFont="1" applyFill="1" applyBorder="1" applyAlignment="1" applyProtection="1">
      <alignment vertical="center" wrapText="1"/>
    </xf>
    <xf numFmtId="0" fontId="5" fillId="5" borderId="1" xfId="0" applyNumberFormat="1" applyFont="1" applyFill="1" applyBorder="1" applyAlignment="1" applyProtection="1">
      <alignment horizontal="center" wrapText="1"/>
    </xf>
    <xf numFmtId="187" fontId="1" fillId="3" borderId="1" xfId="0" applyNumberFormat="1" applyFont="1" applyFill="1" applyBorder="1" applyAlignment="1" applyProtection="1">
      <alignment horizontal="center" wrapText="1"/>
    </xf>
    <xf numFmtId="187" fontId="1" fillId="3" borderId="2" xfId="0" applyNumberFormat="1" applyFont="1" applyFill="1" applyBorder="1" applyAlignment="1" applyProtection="1">
      <alignment horizontal="center" wrapText="1"/>
    </xf>
    <xf numFmtId="0" fontId="1" fillId="6" borderId="2" xfId="0" applyNumberFormat="1" applyFont="1" applyFill="1" applyBorder="1" applyAlignment="1" applyProtection="1">
      <alignment vertical="center" wrapText="1"/>
    </xf>
    <xf numFmtId="0" fontId="1" fillId="6" borderId="5" xfId="0" applyNumberFormat="1" applyFont="1" applyFill="1" applyBorder="1" applyAlignment="1" applyProtection="1">
      <alignment vertical="center" wrapText="1"/>
    </xf>
    <xf numFmtId="0" fontId="1" fillId="6" borderId="3" xfId="0" applyNumberFormat="1" applyFont="1" applyFill="1" applyBorder="1" applyAlignment="1" applyProtection="1">
      <alignment vertical="center" wrapText="1"/>
    </xf>
    <xf numFmtId="187" fontId="1" fillId="6" borderId="3" xfId="0" applyNumberFormat="1" applyFont="1" applyFill="1" applyBorder="1" applyAlignment="1" applyProtection="1">
      <alignment horizontal="center" wrapText="1"/>
    </xf>
    <xf numFmtId="187" fontId="1" fillId="6" borderId="1" xfId="0" applyNumberFormat="1" applyFont="1" applyFill="1" applyBorder="1" applyAlignment="1" applyProtection="1">
      <alignment horizontal="center" wrapText="1"/>
    </xf>
    <xf numFmtId="0" fontId="5" fillId="6" borderId="1" xfId="0" applyNumberFormat="1" applyFont="1" applyFill="1" applyBorder="1" applyAlignment="1" applyProtection="1">
      <alignment horizontal="center" wrapText="1"/>
    </xf>
    <xf numFmtId="0" fontId="5" fillId="7" borderId="1" xfId="0" applyNumberFormat="1" applyFont="1" applyFill="1" applyBorder="1" applyAlignment="1" applyProtection="1">
      <alignment horizontal="center" wrapText="1"/>
    </xf>
    <xf numFmtId="0" fontId="5" fillId="3" borderId="1" xfId="0" applyNumberFormat="1" applyFont="1" applyFill="1" applyBorder="1" applyAlignment="1" applyProtection="1">
      <alignment horizontal="center" wrapText="1"/>
    </xf>
    <xf numFmtId="0" fontId="1" fillId="0" borderId="6" xfId="0" applyNumberFormat="1" applyFont="1" applyBorder="1" applyAlignment="1" applyProtection="1">
      <alignment horizontal="left" vertical="center"/>
    </xf>
    <xf numFmtId="0" fontId="1" fillId="0" borderId="0" xfId="0" applyNumberFormat="1" applyFont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  <color rgb="FFFF6600"/>
      <color rgb="FFFF66FF"/>
      <color rgb="FFFF00FF"/>
      <color rgb="FFFFFF99"/>
      <color rgb="FFFFF6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230840</xdr:colOff>
      <xdr:row>0</xdr:row>
      <xdr:rowOff>190499</xdr:rowOff>
    </xdr:from>
    <xdr:to>
      <xdr:col>2</xdr:col>
      <xdr:colOff>1190625</xdr:colOff>
      <xdr:row>0</xdr:row>
      <xdr:rowOff>399302</xdr:rowOff>
    </xdr:to>
    <xdr:sp macro="" textlink="">
      <xdr:nvSpPr>
        <xdr:cNvPr id="2" name="Arrow: Left 1">
          <a:extLst>
            <a:ext uri="{FF2B5EF4-FFF2-40B4-BE49-F238E27FC236}">
              <a16:creationId xmlns="" xmlns:a16="http://schemas.microsoft.com/office/drawing/2014/main" id="{4EAFA029-A411-4C75-BAF6-D4AA086C1E3F}"/>
            </a:ext>
          </a:extLst>
        </xdr:cNvPr>
        <xdr:cNvSpPr/>
      </xdr:nvSpPr>
      <xdr:spPr>
        <a:xfrm>
          <a:off x="5850590" y="190499"/>
          <a:ext cx="959785" cy="208803"/>
        </a:xfrm>
        <a:prstGeom prst="leftArrow">
          <a:avLst>
            <a:gd name="adj1" fmla="val 68182"/>
            <a:gd name="adj2" fmla="val 50000"/>
          </a:avLst>
        </a:prstGeom>
        <a:solidFill>
          <a:srgbClr val="FF0000"/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 editAs="oneCell">
    <xdr:from>
      <xdr:col>0</xdr:col>
      <xdr:colOff>133352</xdr:colOff>
      <xdr:row>0</xdr:row>
      <xdr:rowOff>0</xdr:rowOff>
    </xdr:from>
    <xdr:to>
      <xdr:col>0</xdr:col>
      <xdr:colOff>2119134</xdr:colOff>
      <xdr:row>2</xdr:row>
      <xdr:rowOff>368299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B1F9D3E9-6EF8-4869-A443-3532D23AB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2" y="0"/>
          <a:ext cx="1985782" cy="1987549"/>
        </a:xfrm>
        <a:prstGeom prst="rect">
          <a:avLst/>
        </a:prstGeom>
      </xdr:spPr>
    </xdr:pic>
    <xdr:clientData/>
  </xdr:twoCellAnchor>
  <xdr:oneCellAnchor>
    <xdr:from>
      <xdr:col>0</xdr:col>
      <xdr:colOff>51663</xdr:colOff>
      <xdr:row>2</xdr:row>
      <xdr:rowOff>182060</xdr:rowOff>
    </xdr:from>
    <xdr:ext cx="3262175" cy="971100"/>
    <xdr:sp macro="" textlink="">
      <xdr:nvSpPr>
        <xdr:cNvPr id="4" name="Rectangle 3"/>
        <xdr:cNvSpPr/>
      </xdr:nvSpPr>
      <xdr:spPr>
        <a:xfrm>
          <a:off x="51663" y="1801310"/>
          <a:ext cx="3262175" cy="971100"/>
        </a:xfrm>
        <a:prstGeom prst="rect">
          <a:avLst/>
        </a:prstGeom>
        <a:noFill/>
      </xdr:spPr>
      <xdr:txBody>
        <a:bodyPr wrap="none" lIns="91440" tIns="45720" rIns="91440" bIns="45720">
          <a:sp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th-TH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แบบ วฐ.1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tabSelected="1" zoomScale="60" zoomScaleNormal="60" workbookViewId="0">
      <selection activeCell="B1" sqref="B1"/>
    </sheetView>
  </sheetViews>
  <sheetFormatPr defaultColWidth="9" defaultRowHeight="39" x14ac:dyDescent="0.75"/>
  <cols>
    <col min="1" max="1" width="52" style="1" customWidth="1"/>
    <col min="2" max="6" width="36.75" style="1" customWidth="1"/>
    <col min="7" max="16384" width="9" style="1"/>
  </cols>
  <sheetData>
    <row r="1" spans="1:6" ht="48" customHeight="1" x14ac:dyDescent="0.75">
      <c r="A1" s="3"/>
      <c r="B1" s="10">
        <v>243081</v>
      </c>
      <c r="C1" s="25" t="s">
        <v>9</v>
      </c>
      <c r="D1" s="26"/>
      <c r="E1" s="26"/>
      <c r="F1" s="26"/>
    </row>
    <row r="2" spans="1:6" ht="79.5" customHeight="1" x14ac:dyDescent="0.75">
      <c r="A2" s="3" t="s">
        <v>7</v>
      </c>
      <c r="B2" s="4"/>
      <c r="C2" s="4"/>
      <c r="D2" s="9"/>
      <c r="E2" s="5">
        <v>241247</v>
      </c>
      <c r="F2" s="5">
        <v>241248</v>
      </c>
    </row>
    <row r="3" spans="1:6" ht="45.75" customHeight="1" x14ac:dyDescent="0.85">
      <c r="A3" s="3" t="s">
        <v>8</v>
      </c>
      <c r="B3" s="23" t="s">
        <v>0</v>
      </c>
      <c r="C3" s="23" t="s">
        <v>1</v>
      </c>
      <c r="D3" s="23" t="s">
        <v>2</v>
      </c>
      <c r="E3" s="23" t="s">
        <v>3</v>
      </c>
      <c r="F3" s="23" t="s">
        <v>4</v>
      </c>
    </row>
    <row r="4" spans="1:6" ht="42.75" customHeight="1" x14ac:dyDescent="0.85">
      <c r="A4" s="2"/>
      <c r="B4" s="14" t="s">
        <v>5</v>
      </c>
      <c r="C4" s="14" t="s">
        <v>5</v>
      </c>
      <c r="D4" s="14" t="s">
        <v>5</v>
      </c>
      <c r="E4" s="14" t="s">
        <v>5</v>
      </c>
      <c r="F4" s="14" t="s">
        <v>5</v>
      </c>
    </row>
    <row r="5" spans="1:6" ht="39" customHeight="1" x14ac:dyDescent="0.75">
      <c r="A5" s="11" t="s">
        <v>10</v>
      </c>
      <c r="B5" s="15" t="str">
        <f t="shared" ref="B5:D5" si="0">IF(B7="","",IF(B7=$E$2,DATE(YEAR(C9)-1,MONTH(C9),DAY(C9)),DATE(YEAR(B7)-1,MONTH(B7),DAY(B7)+1)))</f>
        <v/>
      </c>
      <c r="C5" s="15" t="str">
        <f t="shared" si="0"/>
        <v/>
      </c>
      <c r="D5" s="15" t="str">
        <f t="shared" si="0"/>
        <v/>
      </c>
      <c r="E5" s="15" t="str">
        <f>IF(E7="","",IF(E7=$E$2,DATE(YEAR(F9)-1,MONTH(F9),DAY(F9)),DATE(YEAR(E7)-1,MONTH(E7),DAY(E7)+1)))</f>
        <v/>
      </c>
      <c r="F5" s="15" t="str">
        <f>IF(F7="","",IF(F7=$E$2,DATE(YEAR(B1)-1,MONTH(B1),DAY(B1)+1),DATE(YEAR(F7)-1,MONTH(F7),DAY(F7)+1)))</f>
        <v/>
      </c>
    </row>
    <row r="6" spans="1:6" ht="40.5" x14ac:dyDescent="0.85">
      <c r="A6" s="12" t="s">
        <v>12</v>
      </c>
      <c r="B6" s="24" t="s">
        <v>6</v>
      </c>
      <c r="C6" s="24" t="s">
        <v>6</v>
      </c>
      <c r="D6" s="24" t="s">
        <v>6</v>
      </c>
      <c r="E6" s="24" t="s">
        <v>6</v>
      </c>
      <c r="F6" s="24" t="s">
        <v>6</v>
      </c>
    </row>
    <row r="7" spans="1:6" x14ac:dyDescent="0.75">
      <c r="A7" s="13"/>
      <c r="B7" s="16" t="str">
        <f t="shared" ref="B7:D7" si="1">IF(C5&lt;&gt;"",DATE(YEAR(C5),MONTH(C5),DAY(C5)-1),IF(B9=$F$2,DATE(YEAR($F$2),MONTH($F$2),DAY($F$2)-1),""))</f>
        <v/>
      </c>
      <c r="C7" s="16" t="str">
        <f t="shared" si="1"/>
        <v/>
      </c>
      <c r="D7" s="16" t="str">
        <f t="shared" si="1"/>
        <v/>
      </c>
      <c r="E7" s="16" t="str">
        <f>IF(F5&lt;&gt;"",DATE(YEAR(F5),MONTH(F5),DAY(F5)-1),IF(E9=$F$2,DATE(YEAR($F$2),MONTH($F$2),DAY($F$2)-1),""))</f>
        <v/>
      </c>
      <c r="F7" s="16" t="str">
        <f>IF(ISBLANK(B1),"",IF(B1&gt;=$F$2,IF(F9=$F$2,DATE(YEAR($F$2),MONTH($F$2),DAY($F$2)-1),""),B1))</f>
        <v/>
      </c>
    </row>
    <row r="8" spans="1:6" ht="9" customHeight="1" x14ac:dyDescent="0.75">
      <c r="A8" s="6"/>
      <c r="B8" s="7"/>
      <c r="C8" s="7"/>
      <c r="D8" s="7"/>
      <c r="E8" s="8"/>
      <c r="F8" s="8"/>
    </row>
    <row r="9" spans="1:6" ht="39" customHeight="1" x14ac:dyDescent="0.75">
      <c r="A9" s="17" t="s">
        <v>11</v>
      </c>
      <c r="B9" s="20">
        <f t="shared" ref="B9:D9" si="2">IF(B11="","",IF(DATE(YEAR(C9)-1,MONTH(C9),DAY(C9))&lt;$F$2,$F$2,DATE(YEAR(C9)-1,MONTH(C9),DAY(C9))))</f>
        <v>241256</v>
      </c>
      <c r="C9" s="20">
        <f t="shared" si="2"/>
        <v>241621</v>
      </c>
      <c r="D9" s="20">
        <f t="shared" si="2"/>
        <v>241986</v>
      </c>
      <c r="E9" s="20">
        <f>IF(E11="","",IF(DATE(YEAR(F9)-1,MONTH(F9),DAY(F9))&lt;$F$2,$F$2,DATE(YEAR(F9)-1,MONTH(F9),DAY(F9))))</f>
        <v>242351</v>
      </c>
      <c r="F9" s="20">
        <f>IF(F11="","",IF(DATE(YEAR(F11)-1,MONTH(F11),DAY(F11)+1)&lt;$F$2,$F$2,DATE(YEAR(F11)-1,MONTH(F11),DAY(F11)+1)))</f>
        <v>242717</v>
      </c>
    </row>
    <row r="10" spans="1:6" ht="40.5" x14ac:dyDescent="0.85">
      <c r="A10" s="18" t="s">
        <v>13</v>
      </c>
      <c r="B10" s="22" t="s">
        <v>6</v>
      </c>
      <c r="C10" s="22" t="s">
        <v>6</v>
      </c>
      <c r="D10" s="22" t="s">
        <v>6</v>
      </c>
      <c r="E10" s="22" t="s">
        <v>6</v>
      </c>
      <c r="F10" s="22" t="s">
        <v>6</v>
      </c>
    </row>
    <row r="11" spans="1:6" x14ac:dyDescent="0.75">
      <c r="A11" s="19"/>
      <c r="B11" s="21">
        <f t="shared" ref="B11:D11" si="3">IF(OR(C9=$F$2,C9=""),"",IF(DATE(YEAR(C11)-1,MONTH(C11),DAY(C11))&lt;$F$2,$F$2,DATE(YEAR(C11)-1,MONTH(C11),DAY(C11))))</f>
        <v>241620</v>
      </c>
      <c r="C11" s="21">
        <f t="shared" si="3"/>
        <v>241985</v>
      </c>
      <c r="D11" s="21">
        <f t="shared" si="3"/>
        <v>242350</v>
      </c>
      <c r="E11" s="21">
        <f>IF(OR(F9=$F$2,F9=""),"",IF(DATE(YEAR(F11)-1,MONTH(F11),DAY(F11))&lt;$F$2,$F$2,DATE(YEAR(F11)-1,MONTH(F11),DAY(F11))))</f>
        <v>242716</v>
      </c>
      <c r="F11" s="21">
        <f>IF(ISBLANK(B1),"",IF(B1&lt;$F$2,"",B1))</f>
        <v>243081</v>
      </c>
    </row>
  </sheetData>
  <sheetProtection password="EF9D" sheet="1" objects="1" scenarios="1" selectLockedCells="1"/>
  <mergeCells count="1">
    <mergeCell ref="C1:F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dcterms:created xsi:type="dcterms:W3CDTF">2018-09-14T16:40:10Z</dcterms:created>
  <dcterms:modified xsi:type="dcterms:W3CDTF">2018-10-11T16:42:30Z</dcterms:modified>
</cp:coreProperties>
</file>